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M-FS-01\Ufficio_Economato-Provveditorato\Bilancio aziendale\FORNITURE\GARE ASM\CONTO ECONOMICO\2024\FARMACI\Farmaci Veterinari\Nuova gara\"/>
    </mc:Choice>
  </mc:AlternateContent>
  <bookViews>
    <workbookView xWindow="0" yWindow="0" windowWidth="28800" windowHeight="12180" activeTab="1"/>
  </bookViews>
  <sheets>
    <sheet name="Table 1" sheetId="1" r:id="rId1"/>
    <sheet name="Table 2" sheetId="2" r:id="rId2"/>
    <sheet name="Table 3" sheetId="3" r:id="rId3"/>
  </sheets>
  <calcPr calcId="162913"/>
</workbook>
</file>

<file path=xl/calcChain.xml><?xml version="1.0" encoding="utf-8"?>
<calcChain xmlns="http://schemas.openxmlformats.org/spreadsheetml/2006/main">
  <c r="I53" i="2" l="1"/>
  <c r="I52" i="2"/>
  <c r="I51" i="2"/>
  <c r="I3" i="2" l="1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50" i="2"/>
  <c r="I2" i="2"/>
  <c r="H49" i="2" l="1"/>
  <c r="I49" i="2" s="1"/>
</calcChain>
</file>

<file path=xl/sharedStrings.xml><?xml version="1.0" encoding="utf-8"?>
<sst xmlns="http://schemas.openxmlformats.org/spreadsheetml/2006/main" count="266" uniqueCount="157">
  <si>
    <r>
      <rPr>
        <sz val="6.5"/>
        <rFont val="Calibri"/>
        <family val="1"/>
      </rPr>
      <t>ALLEGATO 1 ELENCO LOTTI</t>
    </r>
  </si>
  <si>
    <r>
      <rPr>
        <b/>
        <sz val="12"/>
        <color rgb="FFFFFFFF"/>
        <rFont val="Arial"/>
        <family val="2"/>
      </rPr>
      <t>n. lotto</t>
    </r>
  </si>
  <si>
    <r>
      <rPr>
        <b/>
        <sz val="12"/>
        <color rgb="FFFFFFFF"/>
        <rFont val="Arial"/>
        <family val="2"/>
      </rPr>
      <t>Codice ATC</t>
    </r>
  </si>
  <si>
    <r>
      <rPr>
        <b/>
        <sz val="12"/>
        <color rgb="FFFFFFFF"/>
        <rFont val="Arial"/>
        <family val="2"/>
      </rPr>
      <t>Principio Attivo</t>
    </r>
  </si>
  <si>
    <r>
      <rPr>
        <b/>
        <sz val="12"/>
        <color rgb="FFFFFFFF"/>
        <rFont val="Arial"/>
        <family val="2"/>
      </rPr>
      <t>Forma Farmaceutica</t>
    </r>
  </si>
  <si>
    <r>
      <rPr>
        <b/>
        <sz val="12"/>
        <color rgb="FFFFFFFF"/>
        <rFont val="Arial"/>
        <family val="2"/>
      </rPr>
      <t>Dosaggio</t>
    </r>
  </si>
  <si>
    <r>
      <rPr>
        <b/>
        <sz val="12"/>
        <color rgb="FFFFFFFF"/>
        <rFont val="Arial"/>
        <family val="2"/>
      </rPr>
      <t>Unita di Misura</t>
    </r>
  </si>
  <si>
    <t>FL 10 ML</t>
  </si>
  <si>
    <t>SIRINGA</t>
  </si>
  <si>
    <t>3 GR.</t>
  </si>
  <si>
    <t>SIRINGA 3 GR.</t>
  </si>
  <si>
    <t>10 ML</t>
  </si>
  <si>
    <t>IVERMECTINA</t>
  </si>
  <si>
    <t>FLACONE</t>
  </si>
  <si>
    <t>500 ML</t>
  </si>
  <si>
    <t>DETOMIDINA CLORIDRATO</t>
  </si>
  <si>
    <t xml:space="preserve">FLAC.10ML </t>
  </si>
  <si>
    <t>25 ML</t>
  </si>
  <si>
    <t>FLAC. 25 ML</t>
  </si>
  <si>
    <t>5 ML</t>
  </si>
  <si>
    <t>FLAC 5 ML</t>
  </si>
  <si>
    <t>TOBRAMICINA</t>
  </si>
  <si>
    <t>100 ML</t>
  </si>
  <si>
    <t>FL 100 ML</t>
  </si>
  <si>
    <t>FLACONE 25 ML</t>
  </si>
  <si>
    <t>XILAZINA CLORIDRATO 20 MG/ML</t>
  </si>
  <si>
    <t>XILAZINA CLOR  100 MG/ML</t>
  </si>
  <si>
    <t>QD07XA02</t>
  </si>
  <si>
    <t>PREDNISOLONE + AMMINOSIDINA</t>
  </si>
  <si>
    <t>BOMBOLETTA</t>
  </si>
  <si>
    <t>QN05C9M92</t>
  </si>
  <si>
    <t>QN05CM90</t>
  </si>
  <si>
    <t>QS01AA12</t>
  </si>
  <si>
    <t>QA05BA</t>
  </si>
  <si>
    <t>QJ01CR02</t>
  </si>
  <si>
    <t>QN05AA04</t>
  </si>
  <si>
    <t>ACEPROMAZINA MALEATO</t>
  </si>
  <si>
    <t>ACIDO FENOSSI-2-METIL-2 PROPIONICO 10 G</t>
  </si>
  <si>
    <t>50 ML</t>
  </si>
  <si>
    <t>FL 50 ML</t>
  </si>
  <si>
    <t>AMOXICILLINA  + ACIDO CLAVULANICO</t>
  </si>
  <si>
    <t>COMPRESSE</t>
  </si>
  <si>
    <t>500 MG</t>
  </si>
  <si>
    <t>250 MG</t>
  </si>
  <si>
    <t>QV03AB90</t>
  </si>
  <si>
    <t>ATIPAMEZOLO CLORIDRATO</t>
  </si>
  <si>
    <t>QA03BA01</t>
  </si>
  <si>
    <t>ATROPINA SOLFATO</t>
  </si>
  <si>
    <t>QJ01CA04</t>
  </si>
  <si>
    <t>AMOXICILLINA TRIIDRATO</t>
  </si>
  <si>
    <t>250 ML</t>
  </si>
  <si>
    <t>FL 250 ML</t>
  </si>
  <si>
    <t>QA12AX</t>
  </si>
  <si>
    <t>CALCIO GLUCONATO 200 mg, fosforilcolamina 2,54 mg, MAGNESIO COLURO ESAIDRATO 3,34 mg</t>
  </si>
  <si>
    <t>FL 500 ML</t>
  </si>
  <si>
    <t>QA11DB</t>
  </si>
  <si>
    <t>CIANOCOBALAMINA+ TIAMINA</t>
  </si>
  <si>
    <t>10.000 U.I. - 100 ML</t>
  </si>
  <si>
    <t>QJ01FF01</t>
  </si>
  <si>
    <t>CLINDAMICINA CLORIDRATO</t>
  </si>
  <si>
    <t>CAPSULE</t>
  </si>
  <si>
    <t>25 MG</t>
  </si>
  <si>
    <t>75 MG</t>
  </si>
  <si>
    <t>150 MG</t>
  </si>
  <si>
    <t>300 MG</t>
  </si>
  <si>
    <t>QH02AB02</t>
  </si>
  <si>
    <t>DESAMETASONE FOSFATO</t>
  </si>
  <si>
    <t>QJ01AA02</t>
  </si>
  <si>
    <t>DOXICICLINA</t>
  </si>
  <si>
    <t>PASTA</t>
  </si>
  <si>
    <t>5ML</t>
  </si>
  <si>
    <t>TUBETTO 5ML</t>
  </si>
  <si>
    <t>QP52AX60</t>
  </si>
  <si>
    <t>EMODEPSIDE, TOLTAZURIL</t>
  </si>
  <si>
    <t>7,5 MG</t>
  </si>
  <si>
    <t>FL 7,5 ML</t>
  </si>
  <si>
    <t>QD01AC90</t>
  </si>
  <si>
    <t>ENILCONAZOLO</t>
  </si>
  <si>
    <t>SOLUZIONE</t>
  </si>
  <si>
    <t>QP52AC55</t>
  </si>
  <si>
    <t>CPR</t>
  </si>
  <si>
    <t>QC03CA01</t>
  </si>
  <si>
    <t>QS02CA02</t>
  </si>
  <si>
    <t>GENTAMICINA TETRACAINA,
FLUMETASONE,ECONAZOLO</t>
  </si>
  <si>
    <t>30 ML</t>
  </si>
  <si>
    <t>FL 30 ML</t>
  </si>
  <si>
    <t>QP51AE01</t>
  </si>
  <si>
    <t>IMIDOCARD DIPROPIONATO</t>
  </si>
  <si>
    <t>QJ01MA93</t>
  </si>
  <si>
    <t>MARBOFLOXACINA</t>
  </si>
  <si>
    <t>5 MG</t>
  </si>
  <si>
    <t>QN05CM91</t>
  </si>
  <si>
    <t>MEDETOMIDINA CLORIDRATO</t>
  </si>
  <si>
    <t>QN02BB02</t>
  </si>
  <si>
    <t>METAMIDAZOLO SODICO</t>
  </si>
  <si>
    <t>20 ML</t>
  </si>
  <si>
    <t>QJ01AA06</t>
  </si>
  <si>
    <t>OSSITETRACICLINA CLORIDRATO</t>
  </si>
  <si>
    <t>flacone</t>
  </si>
  <si>
    <t>100 ml</t>
  </si>
  <si>
    <t>FEBANTEL 15 mg PIRANTEL EMBONATO 14,4 mg</t>
  </si>
  <si>
    <t>QP52AA51</t>
  </si>
  <si>
    <t>PRAZIQUANTEL 20 MG, PIRANTELEMBONATO 230
MG</t>
  </si>
  <si>
    <t>QP52AF02</t>
  </si>
  <si>
    <t>PYRANTEL PAMOATO</t>
  </si>
  <si>
    <t>QM01AH91</t>
  </si>
  <si>
    <t>ROBENACOXIB</t>
  </si>
  <si>
    <t>10 MG</t>
  </si>
  <si>
    <t>20 MG</t>
  </si>
  <si>
    <t>40 MG</t>
  </si>
  <si>
    <t>20 MG/ML</t>
  </si>
  <si>
    <t>FL 20 ML</t>
  </si>
  <si>
    <t>QJ01EQ30</t>
  </si>
  <si>
    <t>sulfametazina+sulfamerazina+sulfatiazolo</t>
  </si>
  <si>
    <t>QJ01RA91</t>
  </si>
  <si>
    <t>SPIRAMICINA, METRONIDAZOLO</t>
  </si>
  <si>
    <t>2 mg CPR</t>
  </si>
  <si>
    <t>20 mg CPR</t>
  </si>
  <si>
    <t>QI06AD04</t>
  </si>
  <si>
    <t>TITOLO MINIMO DI: 103 DICP50 DEL VIRUS DELLA PANLEUCOPENIA - 105 DICP50 DEL VIRUS DELLA RINOTRACHEITE INFETTIVA - 1041 DICP50 DI CALICIVIRUS</t>
  </si>
  <si>
    <t>1 DOSE</t>
  </si>
  <si>
    <t>QI07AI02</t>
  </si>
  <si>
    <t>QI07AD01</t>
  </si>
  <si>
    <t>VACCINO PER CIMURRO ED PARVOVIROSI DEI CANI</t>
  </si>
  <si>
    <t>QI07AA02</t>
  </si>
  <si>
    <t>QN01AX99</t>
  </si>
  <si>
    <t>ZOLAZEPAM + TILETAMINA 100 MG/5ML</t>
  </si>
  <si>
    <t>5 ml</t>
  </si>
  <si>
    <t>FL 5 ML</t>
  </si>
  <si>
    <t>10 MG/ML</t>
  </si>
  <si>
    <t>FLACONE 5 ML</t>
  </si>
  <si>
    <t>QN05CM92</t>
  </si>
  <si>
    <t>QP54AA01</t>
  </si>
  <si>
    <t>FLACONE 500 ML</t>
  </si>
  <si>
    <t>QM01AH90</t>
  </si>
  <si>
    <t>FIROCOXIB</t>
  </si>
  <si>
    <t>57MG</t>
  </si>
  <si>
    <t>227MG</t>
  </si>
  <si>
    <t>QM01AC06</t>
  </si>
  <si>
    <t>MELOXICAM</t>
  </si>
  <si>
    <t>15ML</t>
  </si>
  <si>
    <t>FLACONE 15ML</t>
  </si>
  <si>
    <t>TOTALE</t>
  </si>
  <si>
    <t>PREZZO UNITARIO A BASE D'ASTA</t>
  </si>
  <si>
    <t>VACCINO PER LA RABBIA 
(Si ammette esclusivamente vaccino con Immunità triennale)</t>
  </si>
  <si>
    <t>BASE D'AST ANNUALE IND.</t>
  </si>
  <si>
    <t>Quantità ASM per 12 mesi</t>
  </si>
  <si>
    <t>20mg/ml</t>
  </si>
  <si>
    <t>1 mg/ml</t>
  </si>
  <si>
    <t xml:space="preserve">Vaccino per cani contenente virus attenuati del Cimurro, Adenovirus, Parvovirus, parainfluenza + Leptaspira </t>
  </si>
  <si>
    <t>Furosemide  compresse da 40 mg</t>
  </si>
  <si>
    <t>40 G</t>
  </si>
  <si>
    <t>QC01CE90</t>
  </si>
  <si>
    <t>PIMOBENDAN</t>
  </si>
  <si>
    <t>Furosemide  compresse da 10 mg</t>
  </si>
  <si>
    <t>Compresse</t>
  </si>
  <si>
    <t>10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</si>
</sst>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_-* #,##0.00\ [$€-410]_-;\-* #,##0.00\ [$€-410]_-;_-* &quot;-&quot;??\ [$€-410]_-;_-@_-"/>
  </numFmts>
  <fonts count="11" x14ac:knownFonts="1">
    <font>
      <sz val="10"/>
      <color rgb="FF000000"/>
      <name val="Times New Roman"/>
      <charset val="204"/>
    </font>
    <font>
      <sz val="6.5"/>
      <name val="Calibri"/>
      <family val="2"/>
    </font>
    <font>
      <b/>
      <sz val="6.5"/>
      <color rgb="FF000000"/>
      <name val="Calibri"/>
      <family val="2"/>
    </font>
    <font>
      <sz val="6.5"/>
      <name val="Calibri"/>
      <family val="1"/>
    </font>
    <font>
      <b/>
      <sz val="12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indent="10" shrinkToFit="1"/>
    </xf>
    <xf numFmtId="0" fontId="6" fillId="0" borderId="0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 indent="2"/>
    </xf>
    <xf numFmtId="0" fontId="5" fillId="2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/>
    </xf>
    <xf numFmtId="0" fontId="6" fillId="3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>
      <alignment horizontal="center" vertical="top" wrapText="1"/>
    </xf>
    <xf numFmtId="165" fontId="6" fillId="0" borderId="0" xfId="0" applyNumberFormat="1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top" wrapText="1"/>
    </xf>
    <xf numFmtId="165" fontId="10" fillId="4" borderId="8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left" vertical="top" wrapText="1"/>
    </xf>
    <xf numFmtId="165" fontId="8" fillId="0" borderId="5" xfId="0" applyNumberFormat="1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left" vertical="top" wrapText="1"/>
    </xf>
    <xf numFmtId="165" fontId="8" fillId="0" borderId="9" xfId="0" applyNumberFormat="1" applyFont="1" applyFill="1" applyBorder="1" applyAlignment="1">
      <alignment horizontal="left" vertical="top" wrapText="1"/>
    </xf>
    <xf numFmtId="0" fontId="8" fillId="6" borderId="9" xfId="0" applyFont="1" applyFill="1" applyBorder="1" applyAlignment="1">
      <alignment horizontal="left" vertical="top" wrapText="1"/>
    </xf>
    <xf numFmtId="0" fontId="8" fillId="7" borderId="9" xfId="0" applyFont="1" applyFill="1" applyBorder="1" applyAlignment="1">
      <alignment horizontal="left" vertical="top" wrapText="1"/>
    </xf>
    <xf numFmtId="0" fontId="8" fillId="7" borderId="1" xfId="0" applyFont="1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2.75" x14ac:dyDescent="0.2"/>
  <cols>
    <col min="1" max="1" width="250.1640625" customWidth="1"/>
  </cols>
  <sheetData>
    <row r="1" spans="1:1" ht="9" customHeight="1" x14ac:dyDescent="0.2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53"/>
  <sheetViews>
    <sheetView tabSelected="1" topLeftCell="A43" zoomScale="80" zoomScaleNormal="80" workbookViewId="0">
      <selection activeCell="I53" sqref="I53"/>
    </sheetView>
  </sheetViews>
  <sheetFormatPr defaultRowHeight="50.1" customHeight="1" x14ac:dyDescent="0.2"/>
  <cols>
    <col min="1" max="1" width="12.1640625" style="3" customWidth="1"/>
    <col min="2" max="2" width="16.5" style="3" customWidth="1"/>
    <col min="3" max="3" width="50.5" style="3" customWidth="1"/>
    <col min="4" max="4" width="19.5" style="3" customWidth="1"/>
    <col min="5" max="5" width="18.6640625" style="3" customWidth="1"/>
    <col min="6" max="6" width="16" style="3" bestFit="1" customWidth="1"/>
    <col min="7" max="7" width="18" style="3" customWidth="1"/>
    <col min="8" max="9" width="19.1640625" style="15" customWidth="1"/>
    <col min="10" max="16384" width="9.33203125" style="3"/>
  </cols>
  <sheetData>
    <row r="1" spans="1:39" s="9" customFormat="1" ht="50.1" customHeight="1" x14ac:dyDescent="0.2">
      <c r="A1" s="4" t="s">
        <v>1</v>
      </c>
      <c r="B1" s="6" t="s">
        <v>2</v>
      </c>
      <c r="C1" s="5" t="s">
        <v>3</v>
      </c>
      <c r="D1" s="5" t="s">
        <v>4</v>
      </c>
      <c r="E1" s="5" t="s">
        <v>5</v>
      </c>
      <c r="F1" s="7" t="s">
        <v>6</v>
      </c>
      <c r="G1" s="8" t="s">
        <v>146</v>
      </c>
      <c r="H1" s="14" t="s">
        <v>143</v>
      </c>
      <c r="I1" s="14" t="s">
        <v>145</v>
      </c>
    </row>
    <row r="2" spans="1:39" ht="50.1" customHeight="1" x14ac:dyDescent="0.2">
      <c r="A2" s="12">
        <v>1</v>
      </c>
      <c r="B2" s="12" t="s">
        <v>35</v>
      </c>
      <c r="C2" s="12" t="s">
        <v>36</v>
      </c>
      <c r="D2" s="12" t="s">
        <v>13</v>
      </c>
      <c r="E2" s="12" t="s">
        <v>11</v>
      </c>
      <c r="F2" s="12" t="s">
        <v>7</v>
      </c>
      <c r="G2" s="12">
        <v>10</v>
      </c>
      <c r="H2" s="19">
        <v>11.2</v>
      </c>
      <c r="I2" s="19">
        <f>H2*G2</f>
        <v>112</v>
      </c>
    </row>
    <row r="3" spans="1:39" ht="50.1" customHeight="1" x14ac:dyDescent="0.2">
      <c r="A3" s="12">
        <v>2</v>
      </c>
      <c r="B3" s="12" t="s">
        <v>33</v>
      </c>
      <c r="C3" s="12" t="s">
        <v>37</v>
      </c>
      <c r="D3" s="12" t="s">
        <v>13</v>
      </c>
      <c r="E3" s="12" t="s">
        <v>38</v>
      </c>
      <c r="F3" s="12" t="s">
        <v>39</v>
      </c>
      <c r="G3" s="12">
        <v>10</v>
      </c>
      <c r="H3" s="19">
        <v>20.3</v>
      </c>
      <c r="I3" s="19">
        <f t="shared" ref="I3:I52" si="0">H3*G3</f>
        <v>203</v>
      </c>
    </row>
    <row r="4" spans="1:39" ht="50.1" customHeight="1" x14ac:dyDescent="0.2">
      <c r="A4" s="12">
        <v>3</v>
      </c>
      <c r="B4" s="12" t="s">
        <v>34</v>
      </c>
      <c r="C4" s="12" t="s">
        <v>40</v>
      </c>
      <c r="D4" s="12" t="s">
        <v>41</v>
      </c>
      <c r="E4" s="12" t="s">
        <v>42</v>
      </c>
      <c r="F4" s="12" t="s">
        <v>80</v>
      </c>
      <c r="G4" s="12">
        <v>1500</v>
      </c>
      <c r="H4" s="19">
        <v>1.04</v>
      </c>
      <c r="I4" s="19">
        <f t="shared" si="0"/>
        <v>1560</v>
      </c>
    </row>
    <row r="5" spans="1:39" ht="50.1" customHeight="1" x14ac:dyDescent="0.2">
      <c r="A5" s="12">
        <v>4</v>
      </c>
      <c r="B5" s="12" t="s">
        <v>34</v>
      </c>
      <c r="C5" s="12" t="s">
        <v>40</v>
      </c>
      <c r="D5" s="12" t="s">
        <v>41</v>
      </c>
      <c r="E5" s="12" t="s">
        <v>43</v>
      </c>
      <c r="F5" s="12" t="s">
        <v>80</v>
      </c>
      <c r="G5" s="12">
        <v>1500</v>
      </c>
      <c r="H5" s="19">
        <v>0.79</v>
      </c>
      <c r="I5" s="19">
        <f t="shared" si="0"/>
        <v>1185</v>
      </c>
    </row>
    <row r="6" spans="1:39" ht="50.1" customHeight="1" x14ac:dyDescent="0.2">
      <c r="A6" s="12">
        <v>5</v>
      </c>
      <c r="B6" s="12" t="s">
        <v>44</v>
      </c>
      <c r="C6" s="12" t="s">
        <v>45</v>
      </c>
      <c r="D6" s="12" t="s">
        <v>13</v>
      </c>
      <c r="E6" s="12" t="s">
        <v>11</v>
      </c>
      <c r="F6" s="12" t="s">
        <v>7</v>
      </c>
      <c r="G6" s="12">
        <v>5</v>
      </c>
      <c r="H6" s="19">
        <v>50.400000000000006</v>
      </c>
      <c r="I6" s="19">
        <f t="shared" si="0"/>
        <v>252.00000000000003</v>
      </c>
    </row>
    <row r="7" spans="1:39" ht="50.1" customHeight="1" x14ac:dyDescent="0.2">
      <c r="A7" s="12">
        <v>6</v>
      </c>
      <c r="B7" s="12" t="s">
        <v>46</v>
      </c>
      <c r="C7" s="12" t="s">
        <v>47</v>
      </c>
      <c r="D7" s="12" t="s">
        <v>13</v>
      </c>
      <c r="E7" s="12" t="s">
        <v>11</v>
      </c>
      <c r="F7" s="12" t="s">
        <v>7</v>
      </c>
      <c r="G7" s="12">
        <v>60</v>
      </c>
      <c r="H7" s="19">
        <v>13.65</v>
      </c>
      <c r="I7" s="19">
        <f t="shared" si="0"/>
        <v>819</v>
      </c>
    </row>
    <row r="8" spans="1:39" ht="50.1" customHeight="1" x14ac:dyDescent="0.2">
      <c r="A8" s="12">
        <v>7</v>
      </c>
      <c r="B8" s="12" t="s">
        <v>48</v>
      </c>
      <c r="C8" s="12" t="s">
        <v>49</v>
      </c>
      <c r="D8" s="12" t="s">
        <v>13</v>
      </c>
      <c r="E8" s="12" t="s">
        <v>50</v>
      </c>
      <c r="F8" s="12" t="s">
        <v>51</v>
      </c>
      <c r="G8" s="12">
        <v>40</v>
      </c>
      <c r="H8" s="19">
        <v>38.22</v>
      </c>
      <c r="I8" s="19">
        <f t="shared" si="0"/>
        <v>1528.8</v>
      </c>
    </row>
    <row r="9" spans="1:39" ht="60" customHeight="1" x14ac:dyDescent="0.2">
      <c r="A9" s="12">
        <v>8</v>
      </c>
      <c r="B9" s="12" t="s">
        <v>52</v>
      </c>
      <c r="C9" s="12" t="s">
        <v>53</v>
      </c>
      <c r="D9" s="12" t="s">
        <v>13</v>
      </c>
      <c r="E9" s="12" t="s">
        <v>14</v>
      </c>
      <c r="F9" s="12" t="s">
        <v>54</v>
      </c>
      <c r="G9" s="12">
        <v>2</v>
      </c>
      <c r="H9" s="19">
        <v>25.55</v>
      </c>
      <c r="I9" s="19">
        <f t="shared" si="0"/>
        <v>51.1</v>
      </c>
    </row>
    <row r="10" spans="1:39" ht="50.1" customHeight="1" x14ac:dyDescent="0.2">
      <c r="A10" s="12">
        <v>9</v>
      </c>
      <c r="B10" s="12" t="s">
        <v>55</v>
      </c>
      <c r="C10" s="12" t="s">
        <v>56</v>
      </c>
      <c r="D10" s="12" t="s">
        <v>13</v>
      </c>
      <c r="E10" s="12" t="s">
        <v>57</v>
      </c>
      <c r="F10" s="12" t="s">
        <v>23</v>
      </c>
      <c r="G10" s="12">
        <v>10</v>
      </c>
      <c r="H10" s="19">
        <v>22.26</v>
      </c>
      <c r="I10" s="19">
        <f t="shared" si="0"/>
        <v>222.60000000000002</v>
      </c>
    </row>
    <row r="11" spans="1:39" ht="50.1" customHeight="1" x14ac:dyDescent="0.2">
      <c r="A11" s="12">
        <v>10</v>
      </c>
      <c r="B11" s="12" t="s">
        <v>58</v>
      </c>
      <c r="C11" s="12" t="s">
        <v>59</v>
      </c>
      <c r="D11" s="12" t="s">
        <v>60</v>
      </c>
      <c r="E11" s="12" t="s">
        <v>61</v>
      </c>
      <c r="F11" s="12" t="s">
        <v>80</v>
      </c>
      <c r="G11" s="12">
        <v>480</v>
      </c>
      <c r="H11" s="19">
        <v>2.0299999999999998</v>
      </c>
      <c r="I11" s="19">
        <f t="shared" si="0"/>
        <v>974.39999999999986</v>
      </c>
    </row>
    <row r="12" spans="1:39" ht="50.1" customHeight="1" x14ac:dyDescent="0.2">
      <c r="A12" s="12">
        <v>11</v>
      </c>
      <c r="B12" s="12" t="s">
        <v>58</v>
      </c>
      <c r="C12" s="12" t="s">
        <v>59</v>
      </c>
      <c r="D12" s="12" t="s">
        <v>60</v>
      </c>
      <c r="E12" s="12" t="s">
        <v>62</v>
      </c>
      <c r="F12" s="12" t="s">
        <v>80</v>
      </c>
      <c r="G12" s="12">
        <v>640</v>
      </c>
      <c r="H12" s="19">
        <v>2.42</v>
      </c>
      <c r="I12" s="19">
        <f t="shared" si="0"/>
        <v>1548.8</v>
      </c>
    </row>
    <row r="13" spans="1:39" ht="50.1" customHeight="1" x14ac:dyDescent="0.2">
      <c r="A13" s="12">
        <v>12</v>
      </c>
      <c r="B13" s="12" t="s">
        <v>58</v>
      </c>
      <c r="C13" s="12" t="s">
        <v>59</v>
      </c>
      <c r="D13" s="12" t="s">
        <v>60</v>
      </c>
      <c r="E13" s="12" t="s">
        <v>63</v>
      </c>
      <c r="F13" s="12" t="s">
        <v>80</v>
      </c>
      <c r="G13" s="12">
        <v>640</v>
      </c>
      <c r="H13" s="19">
        <v>2.75</v>
      </c>
      <c r="I13" s="19">
        <f t="shared" si="0"/>
        <v>1760</v>
      </c>
    </row>
    <row r="14" spans="1:39" ht="50.1" customHeight="1" x14ac:dyDescent="0.2">
      <c r="A14" s="12">
        <v>13</v>
      </c>
      <c r="B14" s="12" t="s">
        <v>58</v>
      </c>
      <c r="C14" s="12" t="s">
        <v>59</v>
      </c>
      <c r="D14" s="12" t="s">
        <v>60</v>
      </c>
      <c r="E14" s="12" t="s">
        <v>64</v>
      </c>
      <c r="F14" s="12" t="s">
        <v>80</v>
      </c>
      <c r="G14" s="12">
        <v>640</v>
      </c>
      <c r="H14" s="19">
        <v>3.61</v>
      </c>
      <c r="I14" s="19">
        <f t="shared" si="0"/>
        <v>2310.4</v>
      </c>
    </row>
    <row r="15" spans="1:39" ht="50.1" customHeight="1" x14ac:dyDescent="0.2">
      <c r="A15" s="12">
        <v>14</v>
      </c>
      <c r="B15" s="12" t="s">
        <v>65</v>
      </c>
      <c r="C15" s="12" t="s">
        <v>66</v>
      </c>
      <c r="D15" s="12" t="s">
        <v>13</v>
      </c>
      <c r="E15" s="12" t="s">
        <v>22</v>
      </c>
      <c r="F15" s="12" t="s">
        <v>23</v>
      </c>
      <c r="G15" s="12">
        <v>50</v>
      </c>
      <c r="H15" s="19">
        <v>18.899999999999999</v>
      </c>
      <c r="I15" s="19">
        <f t="shared" si="0"/>
        <v>944.99999999999989</v>
      </c>
    </row>
    <row r="16" spans="1:39" s="10" customFormat="1" ht="50.1" customHeight="1" x14ac:dyDescent="0.2">
      <c r="A16" s="12">
        <v>15</v>
      </c>
      <c r="B16" s="12" t="s">
        <v>67</v>
      </c>
      <c r="C16" s="12" t="s">
        <v>68</v>
      </c>
      <c r="D16" s="12" t="s">
        <v>69</v>
      </c>
      <c r="E16" s="12" t="s">
        <v>70</v>
      </c>
      <c r="F16" s="12" t="s">
        <v>71</v>
      </c>
      <c r="G16" s="12">
        <v>6</v>
      </c>
      <c r="H16" s="19">
        <v>21.560000000000002</v>
      </c>
      <c r="I16" s="19">
        <f t="shared" si="0"/>
        <v>129.36000000000001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spans="1:61" ht="50.1" customHeight="1" x14ac:dyDescent="0.2">
      <c r="A17" s="12">
        <v>16</v>
      </c>
      <c r="B17" s="12" t="s">
        <v>72</v>
      </c>
      <c r="C17" s="12" t="s">
        <v>73</v>
      </c>
      <c r="D17" s="12" t="s">
        <v>13</v>
      </c>
      <c r="E17" s="12" t="s">
        <v>74</v>
      </c>
      <c r="F17" s="12" t="s">
        <v>75</v>
      </c>
      <c r="G17" s="12">
        <v>150</v>
      </c>
      <c r="H17" s="19">
        <v>13.579999999999998</v>
      </c>
      <c r="I17" s="19">
        <f t="shared" si="0"/>
        <v>2036.9999999999998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1:61" s="10" customFormat="1" ht="50.1" customHeight="1" x14ac:dyDescent="0.2">
      <c r="A18" s="12">
        <v>17</v>
      </c>
      <c r="B18" s="12" t="s">
        <v>76</v>
      </c>
      <c r="C18" s="12" t="s">
        <v>77</v>
      </c>
      <c r="D18" s="12" t="s">
        <v>78</v>
      </c>
      <c r="E18" s="12" t="s">
        <v>22</v>
      </c>
      <c r="F18" s="12" t="s">
        <v>23</v>
      </c>
      <c r="G18" s="12">
        <v>10</v>
      </c>
      <c r="H18" s="19">
        <v>31.43</v>
      </c>
      <c r="I18" s="19">
        <f t="shared" si="0"/>
        <v>314.3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spans="1:61" s="10" customFormat="1" ht="50.1" customHeight="1" x14ac:dyDescent="0.2">
      <c r="A19" s="27">
        <v>18</v>
      </c>
      <c r="B19" s="17" t="s">
        <v>81</v>
      </c>
      <c r="C19" s="17" t="s">
        <v>150</v>
      </c>
      <c r="D19" s="12" t="s">
        <v>41</v>
      </c>
      <c r="E19" s="17" t="s">
        <v>151</v>
      </c>
      <c r="F19" s="17" t="s">
        <v>80</v>
      </c>
      <c r="G19" s="17">
        <v>200</v>
      </c>
      <c r="H19" s="19">
        <v>0.5</v>
      </c>
      <c r="I19" s="19">
        <f t="shared" si="0"/>
        <v>100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</row>
    <row r="20" spans="1:61" s="10" customFormat="1" ht="50.1" customHeight="1" x14ac:dyDescent="0.2">
      <c r="A20" s="12">
        <v>19</v>
      </c>
      <c r="B20" s="12" t="s">
        <v>82</v>
      </c>
      <c r="C20" s="12" t="s">
        <v>83</v>
      </c>
      <c r="D20" s="12" t="s">
        <v>13</v>
      </c>
      <c r="E20" s="12" t="s">
        <v>84</v>
      </c>
      <c r="F20" s="12" t="s">
        <v>85</v>
      </c>
      <c r="G20" s="12">
        <v>20</v>
      </c>
      <c r="H20" s="19">
        <v>24.52</v>
      </c>
      <c r="I20" s="19">
        <f t="shared" si="0"/>
        <v>490.4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</row>
    <row r="21" spans="1:61" s="10" customFormat="1" ht="50.1" customHeight="1" x14ac:dyDescent="0.2">
      <c r="A21" s="12">
        <v>20</v>
      </c>
      <c r="B21" s="12" t="s">
        <v>86</v>
      </c>
      <c r="C21" s="12" t="s">
        <v>87</v>
      </c>
      <c r="D21" s="12" t="s">
        <v>13</v>
      </c>
      <c r="E21" s="12" t="s">
        <v>11</v>
      </c>
      <c r="F21" s="12" t="s">
        <v>7</v>
      </c>
      <c r="G21" s="12">
        <v>4</v>
      </c>
      <c r="H21" s="19">
        <v>50.309000000000005</v>
      </c>
      <c r="I21" s="19">
        <f t="shared" si="0"/>
        <v>201.23600000000002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</row>
    <row r="22" spans="1:61" ht="50.1" customHeight="1" x14ac:dyDescent="0.2">
      <c r="A22" s="12">
        <v>21</v>
      </c>
      <c r="B22" s="12" t="s">
        <v>88</v>
      </c>
      <c r="C22" s="12" t="s">
        <v>89</v>
      </c>
      <c r="D22" s="12" t="s">
        <v>41</v>
      </c>
      <c r="E22" s="12" t="s">
        <v>90</v>
      </c>
      <c r="F22" s="12" t="s">
        <v>80</v>
      </c>
      <c r="G22" s="12">
        <v>100</v>
      </c>
      <c r="H22" s="19">
        <v>1.79</v>
      </c>
      <c r="I22" s="19">
        <f t="shared" si="0"/>
        <v>179</v>
      </c>
    </row>
    <row r="23" spans="1:61" ht="50.1" customHeight="1" x14ac:dyDescent="0.2">
      <c r="A23" s="12">
        <v>22</v>
      </c>
      <c r="B23" s="12" t="s">
        <v>91</v>
      </c>
      <c r="C23" s="12" t="s">
        <v>92</v>
      </c>
      <c r="D23" s="12" t="s">
        <v>13</v>
      </c>
      <c r="E23" s="12" t="s">
        <v>11</v>
      </c>
      <c r="F23" s="12" t="s">
        <v>7</v>
      </c>
      <c r="G23" s="12">
        <v>5</v>
      </c>
      <c r="H23" s="19">
        <v>46.900000000000006</v>
      </c>
      <c r="I23" s="19">
        <f t="shared" si="0"/>
        <v>234.50000000000003</v>
      </c>
    </row>
    <row r="24" spans="1:61" ht="50.1" customHeight="1" x14ac:dyDescent="0.2">
      <c r="A24" s="12">
        <v>23</v>
      </c>
      <c r="B24" s="12" t="s">
        <v>93</v>
      </c>
      <c r="C24" s="12" t="s">
        <v>94</v>
      </c>
      <c r="D24" s="12" t="s">
        <v>13</v>
      </c>
      <c r="E24" s="12" t="s">
        <v>95</v>
      </c>
      <c r="F24" s="12" t="s">
        <v>7</v>
      </c>
      <c r="G24" s="12">
        <v>30</v>
      </c>
      <c r="H24" s="19">
        <v>8.39</v>
      </c>
      <c r="I24" s="19">
        <f t="shared" si="0"/>
        <v>251.70000000000002</v>
      </c>
    </row>
    <row r="25" spans="1:61" ht="50.1" customHeight="1" x14ac:dyDescent="0.2">
      <c r="A25" s="12">
        <v>24</v>
      </c>
      <c r="B25" s="12" t="s">
        <v>96</v>
      </c>
      <c r="C25" s="12" t="s">
        <v>97</v>
      </c>
      <c r="D25" s="12" t="s">
        <v>98</v>
      </c>
      <c r="E25" s="12" t="s">
        <v>99</v>
      </c>
      <c r="F25" s="12" t="s">
        <v>23</v>
      </c>
      <c r="G25" s="12">
        <v>10</v>
      </c>
      <c r="H25" s="19">
        <v>23.46</v>
      </c>
      <c r="I25" s="19">
        <f t="shared" si="0"/>
        <v>234.60000000000002</v>
      </c>
    </row>
    <row r="26" spans="1:61" ht="50.1" customHeight="1" x14ac:dyDescent="0.2">
      <c r="A26" s="12">
        <v>25</v>
      </c>
      <c r="B26" s="12" t="s">
        <v>79</v>
      </c>
      <c r="C26" s="12" t="s">
        <v>100</v>
      </c>
      <c r="D26" s="12" t="s">
        <v>13</v>
      </c>
      <c r="E26" s="12" t="s">
        <v>38</v>
      </c>
      <c r="F26" s="12" t="s">
        <v>39</v>
      </c>
      <c r="G26" s="12">
        <v>40</v>
      </c>
      <c r="H26" s="19">
        <v>17.43</v>
      </c>
      <c r="I26" s="19">
        <f t="shared" si="0"/>
        <v>697.2</v>
      </c>
    </row>
    <row r="27" spans="1:61" ht="50.1" customHeight="1" x14ac:dyDescent="0.2">
      <c r="A27" s="12">
        <v>26</v>
      </c>
      <c r="B27" s="12" t="s">
        <v>101</v>
      </c>
      <c r="C27" s="12" t="s">
        <v>102</v>
      </c>
      <c r="D27" s="12" t="s">
        <v>41</v>
      </c>
      <c r="E27" s="12" t="s">
        <v>80</v>
      </c>
      <c r="F27" s="12" t="s">
        <v>80</v>
      </c>
      <c r="G27" s="12">
        <v>240</v>
      </c>
      <c r="H27" s="19">
        <v>3.19</v>
      </c>
      <c r="I27" s="19">
        <f t="shared" si="0"/>
        <v>765.6</v>
      </c>
    </row>
    <row r="28" spans="1:61" s="10" customFormat="1" ht="50.1" customHeight="1" x14ac:dyDescent="0.2">
      <c r="A28" s="12">
        <v>27</v>
      </c>
      <c r="B28" s="12" t="s">
        <v>103</v>
      </c>
      <c r="C28" s="12" t="s">
        <v>104</v>
      </c>
      <c r="D28" s="12" t="s">
        <v>8</v>
      </c>
      <c r="E28" s="12" t="s">
        <v>9</v>
      </c>
      <c r="F28" s="12" t="s">
        <v>10</v>
      </c>
      <c r="G28" s="12">
        <v>30</v>
      </c>
      <c r="H28" s="19">
        <v>17.220000000000002</v>
      </c>
      <c r="I28" s="19">
        <f t="shared" si="0"/>
        <v>516.6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</row>
    <row r="29" spans="1:61" s="10" customFormat="1" ht="50.1" customHeight="1" x14ac:dyDescent="0.2">
      <c r="A29" s="12">
        <v>28</v>
      </c>
      <c r="B29" s="12" t="s">
        <v>105</v>
      </c>
      <c r="C29" s="12" t="s">
        <v>106</v>
      </c>
      <c r="D29" s="12" t="s">
        <v>41</v>
      </c>
      <c r="E29" s="12" t="s">
        <v>107</v>
      </c>
      <c r="F29" s="12" t="s">
        <v>80</v>
      </c>
      <c r="G29" s="12">
        <v>105</v>
      </c>
      <c r="H29" s="19">
        <v>0.65</v>
      </c>
      <c r="I29" s="19">
        <f t="shared" si="0"/>
        <v>68.25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</row>
    <row r="30" spans="1:61" ht="50.1" customHeight="1" x14ac:dyDescent="0.2">
      <c r="A30" s="12">
        <v>29</v>
      </c>
      <c r="B30" s="12" t="s">
        <v>105</v>
      </c>
      <c r="C30" s="12" t="s">
        <v>106</v>
      </c>
      <c r="D30" s="12" t="s">
        <v>41</v>
      </c>
      <c r="E30" s="12" t="s">
        <v>108</v>
      </c>
      <c r="F30" s="12" t="s">
        <v>80</v>
      </c>
      <c r="G30" s="12">
        <v>280</v>
      </c>
      <c r="H30" s="19">
        <v>0.81</v>
      </c>
      <c r="I30" s="19">
        <f t="shared" si="0"/>
        <v>226.8</v>
      </c>
    </row>
    <row r="31" spans="1:61" ht="50.1" customHeight="1" x14ac:dyDescent="0.2">
      <c r="A31" s="12">
        <v>30</v>
      </c>
      <c r="B31" s="12" t="s">
        <v>105</v>
      </c>
      <c r="C31" s="12" t="s">
        <v>106</v>
      </c>
      <c r="D31" s="12" t="s">
        <v>41</v>
      </c>
      <c r="E31" s="12" t="s">
        <v>109</v>
      </c>
      <c r="F31" s="12" t="s">
        <v>80</v>
      </c>
      <c r="G31" s="12">
        <v>280</v>
      </c>
      <c r="H31" s="19">
        <v>1.1100000000000001</v>
      </c>
      <c r="I31" s="19">
        <f t="shared" si="0"/>
        <v>310.8</v>
      </c>
    </row>
    <row r="32" spans="1:61" ht="50.1" customHeight="1" x14ac:dyDescent="0.2">
      <c r="A32" s="12">
        <v>31</v>
      </c>
      <c r="B32" s="12" t="s">
        <v>105</v>
      </c>
      <c r="C32" s="12" t="s">
        <v>106</v>
      </c>
      <c r="D32" s="12" t="s">
        <v>13</v>
      </c>
      <c r="E32" s="12" t="s">
        <v>110</v>
      </c>
      <c r="F32" s="12" t="s">
        <v>111</v>
      </c>
      <c r="G32" s="12">
        <v>10</v>
      </c>
      <c r="H32" s="19">
        <v>47.95</v>
      </c>
      <c r="I32" s="19">
        <f t="shared" si="0"/>
        <v>479.5</v>
      </c>
    </row>
    <row r="33" spans="1:61" ht="50.1" customHeight="1" x14ac:dyDescent="0.2">
      <c r="A33" s="12">
        <v>32</v>
      </c>
      <c r="B33" s="12" t="s">
        <v>112</v>
      </c>
      <c r="C33" s="12" t="s">
        <v>113</v>
      </c>
      <c r="D33" s="12" t="s">
        <v>13</v>
      </c>
      <c r="E33" s="12" t="s">
        <v>50</v>
      </c>
      <c r="F33" s="12" t="s">
        <v>51</v>
      </c>
      <c r="G33" s="12">
        <v>4</v>
      </c>
      <c r="H33" s="19">
        <v>19.43</v>
      </c>
      <c r="I33" s="19">
        <f t="shared" si="0"/>
        <v>77.72</v>
      </c>
    </row>
    <row r="34" spans="1:61" ht="50.1" customHeight="1" x14ac:dyDescent="0.2">
      <c r="A34" s="12">
        <v>33</v>
      </c>
      <c r="B34" s="12" t="s">
        <v>114</v>
      </c>
      <c r="C34" s="12" t="s">
        <v>115</v>
      </c>
      <c r="D34" s="12" t="s">
        <v>41</v>
      </c>
      <c r="E34" s="12" t="s">
        <v>116</v>
      </c>
      <c r="F34" s="12" t="s">
        <v>80</v>
      </c>
      <c r="G34" s="12">
        <v>4000</v>
      </c>
      <c r="H34" s="19">
        <v>0.63</v>
      </c>
      <c r="I34" s="19">
        <f t="shared" si="0"/>
        <v>2520</v>
      </c>
    </row>
    <row r="35" spans="1:61" ht="50.1" customHeight="1" x14ac:dyDescent="0.2">
      <c r="A35" s="12">
        <v>34</v>
      </c>
      <c r="B35" s="12" t="s">
        <v>114</v>
      </c>
      <c r="C35" s="12" t="s">
        <v>115</v>
      </c>
      <c r="D35" s="12" t="s">
        <v>41</v>
      </c>
      <c r="E35" s="12" t="s">
        <v>117</v>
      </c>
      <c r="F35" s="12" t="s">
        <v>80</v>
      </c>
      <c r="G35" s="12">
        <v>4000</v>
      </c>
      <c r="H35" s="19">
        <v>1.1200000000000001</v>
      </c>
      <c r="I35" s="19">
        <f t="shared" si="0"/>
        <v>4480</v>
      </c>
    </row>
    <row r="36" spans="1:61" ht="87" customHeight="1" x14ac:dyDescent="0.2">
      <c r="A36" s="12">
        <v>35</v>
      </c>
      <c r="B36" s="12" t="s">
        <v>118</v>
      </c>
      <c r="C36" s="12" t="s">
        <v>119</v>
      </c>
      <c r="D36" s="12" t="s">
        <v>13</v>
      </c>
      <c r="E36" s="12" t="s">
        <v>120</v>
      </c>
      <c r="F36" s="12" t="s">
        <v>13</v>
      </c>
      <c r="G36" s="12">
        <v>200</v>
      </c>
      <c r="H36" s="19">
        <v>5.08</v>
      </c>
      <c r="I36" s="19">
        <f t="shared" si="0"/>
        <v>1016</v>
      </c>
    </row>
    <row r="37" spans="1:61" s="10" customFormat="1" ht="50.1" customHeight="1" x14ac:dyDescent="0.2">
      <c r="A37" s="27">
        <v>36</v>
      </c>
      <c r="B37" s="12" t="s">
        <v>121</v>
      </c>
      <c r="C37" s="12" t="s">
        <v>149</v>
      </c>
      <c r="D37" s="12" t="s">
        <v>13</v>
      </c>
      <c r="E37" s="12" t="s">
        <v>120</v>
      </c>
      <c r="F37" s="12" t="s">
        <v>13</v>
      </c>
      <c r="G37" s="12">
        <v>2000</v>
      </c>
      <c r="H37" s="19">
        <v>6.05</v>
      </c>
      <c r="I37" s="19">
        <f t="shared" si="0"/>
        <v>12100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</row>
    <row r="38" spans="1:61" ht="50.1" customHeight="1" x14ac:dyDescent="0.2">
      <c r="A38" s="12">
        <v>37</v>
      </c>
      <c r="B38" s="12" t="s">
        <v>122</v>
      </c>
      <c r="C38" s="12" t="s">
        <v>123</v>
      </c>
      <c r="D38" s="12" t="s">
        <v>13</v>
      </c>
      <c r="E38" s="12" t="s">
        <v>120</v>
      </c>
      <c r="F38" s="12" t="s">
        <v>13</v>
      </c>
      <c r="G38" s="12">
        <v>800</v>
      </c>
      <c r="H38" s="19">
        <v>7.58</v>
      </c>
      <c r="I38" s="19">
        <f t="shared" si="0"/>
        <v>6064</v>
      </c>
    </row>
    <row r="39" spans="1:61" ht="50.1" customHeight="1" x14ac:dyDescent="0.2">
      <c r="A39" s="12">
        <v>38</v>
      </c>
      <c r="B39" s="12" t="s">
        <v>124</v>
      </c>
      <c r="C39" s="12" t="s">
        <v>144</v>
      </c>
      <c r="D39" s="12" t="s">
        <v>13</v>
      </c>
      <c r="E39" s="12" t="s">
        <v>120</v>
      </c>
      <c r="F39" s="12" t="s">
        <v>13</v>
      </c>
      <c r="G39" s="12">
        <v>800</v>
      </c>
      <c r="H39" s="19">
        <v>4.0999999999999996</v>
      </c>
      <c r="I39" s="19">
        <f t="shared" si="0"/>
        <v>3279.9999999999995</v>
      </c>
    </row>
    <row r="40" spans="1:61" ht="50.1" customHeight="1" x14ac:dyDescent="0.2">
      <c r="A40" s="12">
        <v>39</v>
      </c>
      <c r="B40" s="12" t="s">
        <v>125</v>
      </c>
      <c r="C40" s="12" t="s">
        <v>126</v>
      </c>
      <c r="D40" s="12" t="s">
        <v>13</v>
      </c>
      <c r="E40" s="12" t="s">
        <v>127</v>
      </c>
      <c r="F40" s="12" t="s">
        <v>128</v>
      </c>
      <c r="G40" s="12">
        <v>400</v>
      </c>
      <c r="H40" s="19">
        <v>35.700000000000003</v>
      </c>
      <c r="I40" s="19">
        <f t="shared" si="0"/>
        <v>14280.000000000002</v>
      </c>
    </row>
    <row r="41" spans="1:61" ht="50.1" customHeight="1" x14ac:dyDescent="0.2">
      <c r="A41" s="12">
        <v>40</v>
      </c>
      <c r="B41" s="12" t="s">
        <v>31</v>
      </c>
      <c r="C41" s="12" t="s">
        <v>15</v>
      </c>
      <c r="D41" s="12" t="s">
        <v>13</v>
      </c>
      <c r="E41" s="12" t="s">
        <v>129</v>
      </c>
      <c r="F41" s="12" t="s">
        <v>130</v>
      </c>
      <c r="G41" s="12">
        <v>8</v>
      </c>
      <c r="H41" s="19">
        <v>42.18</v>
      </c>
      <c r="I41" s="19">
        <f t="shared" si="0"/>
        <v>337.44</v>
      </c>
    </row>
    <row r="42" spans="1:61" ht="50.1" customHeight="1" x14ac:dyDescent="0.2">
      <c r="A42" s="27">
        <v>41</v>
      </c>
      <c r="B42" s="12" t="s">
        <v>131</v>
      </c>
      <c r="C42" s="12" t="s">
        <v>25</v>
      </c>
      <c r="D42" s="12" t="s">
        <v>13</v>
      </c>
      <c r="E42" s="12" t="s">
        <v>147</v>
      </c>
      <c r="F42" s="12" t="s">
        <v>24</v>
      </c>
      <c r="G42" s="12">
        <v>2</v>
      </c>
      <c r="H42" s="19">
        <v>70</v>
      </c>
      <c r="I42" s="19">
        <f t="shared" si="0"/>
        <v>140</v>
      </c>
    </row>
    <row r="43" spans="1:61" ht="50.1" customHeight="1" x14ac:dyDescent="0.2">
      <c r="A43" s="12">
        <v>42</v>
      </c>
      <c r="B43" s="12" t="s">
        <v>132</v>
      </c>
      <c r="C43" s="12" t="s">
        <v>12</v>
      </c>
      <c r="D43" s="12" t="s">
        <v>13</v>
      </c>
      <c r="E43" s="12" t="s">
        <v>14</v>
      </c>
      <c r="F43" s="12" t="s">
        <v>133</v>
      </c>
      <c r="G43" s="12">
        <v>2</v>
      </c>
      <c r="H43" s="19">
        <v>371.72799999999995</v>
      </c>
      <c r="I43" s="19">
        <f t="shared" si="0"/>
        <v>743.4559999999999</v>
      </c>
    </row>
    <row r="44" spans="1:61" ht="50.1" customHeight="1" x14ac:dyDescent="0.2">
      <c r="A44" s="12">
        <v>43</v>
      </c>
      <c r="B44" s="12" t="s">
        <v>134</v>
      </c>
      <c r="C44" s="12" t="s">
        <v>135</v>
      </c>
      <c r="D44" s="12" t="s">
        <v>41</v>
      </c>
      <c r="E44" s="12" t="s">
        <v>136</v>
      </c>
      <c r="F44" s="12" t="s">
        <v>80</v>
      </c>
      <c r="G44" s="12">
        <v>120</v>
      </c>
      <c r="H44" s="19">
        <v>0.67</v>
      </c>
      <c r="I44" s="19">
        <f t="shared" si="0"/>
        <v>80.400000000000006</v>
      </c>
    </row>
    <row r="45" spans="1:61" ht="50.1" customHeight="1" x14ac:dyDescent="0.2">
      <c r="A45" s="12">
        <v>44</v>
      </c>
      <c r="B45" s="12" t="s">
        <v>134</v>
      </c>
      <c r="C45" s="12" t="s">
        <v>135</v>
      </c>
      <c r="D45" s="12" t="s">
        <v>41</v>
      </c>
      <c r="E45" s="12" t="s">
        <v>137</v>
      </c>
      <c r="F45" s="12" t="s">
        <v>80</v>
      </c>
      <c r="G45" s="12">
        <v>120</v>
      </c>
      <c r="H45" s="19">
        <v>1.49</v>
      </c>
      <c r="I45" s="19">
        <f t="shared" si="0"/>
        <v>178.8</v>
      </c>
    </row>
    <row r="46" spans="1:61" ht="50.1" customHeight="1" x14ac:dyDescent="0.2">
      <c r="A46" s="12">
        <v>45</v>
      </c>
      <c r="B46" s="12" t="s">
        <v>138</v>
      </c>
      <c r="C46" s="12" t="s">
        <v>139</v>
      </c>
      <c r="D46" s="12" t="s">
        <v>13</v>
      </c>
      <c r="E46" s="12" t="s">
        <v>140</v>
      </c>
      <c r="F46" s="12" t="s">
        <v>141</v>
      </c>
      <c r="G46" s="12">
        <v>6</v>
      </c>
      <c r="H46" s="19">
        <v>14</v>
      </c>
      <c r="I46" s="19">
        <f t="shared" si="0"/>
        <v>84</v>
      </c>
    </row>
    <row r="47" spans="1:61" ht="50.1" customHeight="1" x14ac:dyDescent="0.2">
      <c r="A47" s="12">
        <v>46</v>
      </c>
      <c r="B47" s="12" t="s">
        <v>27</v>
      </c>
      <c r="C47" s="12" t="s">
        <v>28</v>
      </c>
      <c r="D47" s="12" t="s">
        <v>29</v>
      </c>
      <c r="E47" s="12" t="s">
        <v>22</v>
      </c>
      <c r="F47" s="12" t="s">
        <v>29</v>
      </c>
      <c r="G47" s="12">
        <v>20</v>
      </c>
      <c r="H47" s="19">
        <v>16.45</v>
      </c>
      <c r="I47" s="19">
        <f t="shared" si="0"/>
        <v>329</v>
      </c>
    </row>
    <row r="48" spans="1:61" ht="50.1" customHeight="1" x14ac:dyDescent="0.2">
      <c r="A48" s="27">
        <v>47</v>
      </c>
      <c r="B48" s="12" t="s">
        <v>31</v>
      </c>
      <c r="C48" s="12" t="s">
        <v>15</v>
      </c>
      <c r="D48" s="12" t="s">
        <v>13</v>
      </c>
      <c r="E48" s="12" t="s">
        <v>148</v>
      </c>
      <c r="F48" s="12" t="s">
        <v>16</v>
      </c>
      <c r="G48" s="12">
        <v>2</v>
      </c>
      <c r="H48" s="19">
        <v>70</v>
      </c>
      <c r="I48" s="19">
        <f t="shared" si="0"/>
        <v>140</v>
      </c>
    </row>
    <row r="49" spans="1:9" ht="50.1" customHeight="1" x14ac:dyDescent="0.2">
      <c r="A49" s="13">
        <v>48</v>
      </c>
      <c r="B49" s="13" t="s">
        <v>30</v>
      </c>
      <c r="C49" s="13" t="s">
        <v>26</v>
      </c>
      <c r="D49" s="13" t="s">
        <v>13</v>
      </c>
      <c r="E49" s="13" t="s">
        <v>17</v>
      </c>
      <c r="F49" s="13" t="s">
        <v>18</v>
      </c>
      <c r="G49" s="13">
        <v>2</v>
      </c>
      <c r="H49" s="20">
        <f>72.03</f>
        <v>72.03</v>
      </c>
      <c r="I49" s="20">
        <f t="shared" si="0"/>
        <v>144.06</v>
      </c>
    </row>
    <row r="50" spans="1:9" ht="50.1" customHeight="1" x14ac:dyDescent="0.2">
      <c r="A50" s="23">
        <v>49</v>
      </c>
      <c r="B50" s="23" t="s">
        <v>32</v>
      </c>
      <c r="C50" s="23" t="s">
        <v>21</v>
      </c>
      <c r="D50" s="23" t="s">
        <v>13</v>
      </c>
      <c r="E50" s="23" t="s">
        <v>19</v>
      </c>
      <c r="F50" s="23" t="s">
        <v>20</v>
      </c>
      <c r="G50" s="23">
        <v>15</v>
      </c>
      <c r="H50" s="24">
        <v>10.43</v>
      </c>
      <c r="I50" s="24">
        <f t="shared" si="0"/>
        <v>156.44999999999999</v>
      </c>
    </row>
    <row r="51" spans="1:9" ht="50.1" customHeight="1" x14ac:dyDescent="0.2">
      <c r="A51" s="26">
        <v>50</v>
      </c>
      <c r="B51" s="25" t="s">
        <v>152</v>
      </c>
      <c r="C51" s="25" t="s">
        <v>153</v>
      </c>
      <c r="D51" s="25" t="s">
        <v>41</v>
      </c>
      <c r="E51" s="25" t="s">
        <v>90</v>
      </c>
      <c r="F51" s="25" t="s">
        <v>80</v>
      </c>
      <c r="G51" s="25">
        <v>200</v>
      </c>
      <c r="H51" s="24">
        <v>0.55000000000000004</v>
      </c>
      <c r="I51" s="24">
        <f t="shared" si="0"/>
        <v>110.00000000000001</v>
      </c>
    </row>
    <row r="52" spans="1:9" ht="50.1" customHeight="1" x14ac:dyDescent="0.2">
      <c r="A52" s="27">
        <v>51</v>
      </c>
      <c r="B52" s="13" t="s">
        <v>81</v>
      </c>
      <c r="C52" s="13" t="s">
        <v>154</v>
      </c>
      <c r="D52" s="13" t="s">
        <v>155</v>
      </c>
      <c r="E52" s="13" t="s">
        <v>156</v>
      </c>
      <c r="F52" s="13" t="s">
        <v>80</v>
      </c>
      <c r="G52" s="13">
        <v>200</v>
      </c>
      <c r="H52" s="20">
        <v>0.5</v>
      </c>
      <c r="I52" s="24">
        <f t="shared" si="0"/>
        <v>100</v>
      </c>
    </row>
    <row r="53" spans="1:9" ht="50.1" customHeight="1" x14ac:dyDescent="0.2">
      <c r="A53" s="21" t="s">
        <v>142</v>
      </c>
      <c r="B53" s="22"/>
      <c r="C53" s="22"/>
      <c r="D53" s="22"/>
      <c r="E53" s="22"/>
      <c r="F53" s="22"/>
      <c r="G53" s="22"/>
      <c r="H53" s="16"/>
      <c r="I53" s="18">
        <f>SUM(I2:I52)</f>
        <v>67070.271999999997</v>
      </c>
    </row>
  </sheetData>
  <mergeCells count="1">
    <mergeCell ref="A53:G53"/>
  </mergeCells>
  <pageMargins left="0.25" right="0.25" top="0.75" bottom="0.75" header="0.3" footer="0.3"/>
  <pageSetup paperSize="8" scale="3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250.1640625" customWidth="1"/>
  </cols>
  <sheetData>
    <row r="1" spans="1:1" ht="9" customHeight="1" x14ac:dyDescent="0.2">
      <c r="A1" s="2">
        <v>258031.69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SUA-RB</dc:creator>
  <cp:lastModifiedBy>Giorgia Capocelli</cp:lastModifiedBy>
  <cp:lastPrinted>2024-11-18T09:51:41Z</cp:lastPrinted>
  <dcterms:created xsi:type="dcterms:W3CDTF">2022-01-31T12:34:06Z</dcterms:created>
  <dcterms:modified xsi:type="dcterms:W3CDTF">2025-01-09T11:31:58Z</dcterms:modified>
</cp:coreProperties>
</file>